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julien_mauran_st_com/Documents/Documents/X-NUCLEO-NFC13A1/V1/I - Industrialization &amp; Manufacturing (SRA)/INDUSTRIALIZATION PACKAGE FILES/BOM/"/>
    </mc:Choice>
  </mc:AlternateContent>
  <xr:revisionPtr revIDLastSave="107" documentId="8_{9137D6F4-0540-49B6-AF11-CB3747627286}" xr6:coauthVersionLast="47" xr6:coauthVersionMax="47" xr10:uidLastSave="{FC9AC11A-A3BE-4DAB-8990-9A4773883D71}"/>
  <bookViews>
    <workbookView xWindow="3810" yWindow="3810" windowWidth="21600" windowHeight="12645" xr2:uid="{3B09FEBF-6B6B-4850-8138-C3ECD41A23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<sst xmlns="http://schemas.openxmlformats.org/spreadsheetml/2006/main" count="231" uniqueCount="172">
  <si>
    <t xml:space="preserve">PROJECT NAME:    </t>
  </si>
  <si>
    <t>X-NUCLEO-NFC13A1</t>
  </si>
  <si>
    <t xml:space="preserve">Last modified date : </t>
  </si>
  <si>
    <t>Schematic Revision:</t>
  </si>
  <si>
    <t>BILL OF MATERIALS</t>
  </si>
  <si>
    <t>#</t>
  </si>
  <si>
    <t>Item</t>
  </si>
  <si>
    <t>Quantity</t>
  </si>
  <si>
    <t>Reference</t>
  </si>
  <si>
    <t>Value</t>
  </si>
  <si>
    <t>Package</t>
  </si>
  <si>
    <t>Description</t>
  </si>
  <si>
    <r>
      <t xml:space="preserve"> Assembly Information </t>
    </r>
    <r>
      <rPr>
        <b/>
        <sz val="26"/>
        <rFont val="Helvetica"/>
      </rPr>
      <t>*</t>
    </r>
  </si>
  <si>
    <t>Manufacturer</t>
  </si>
  <si>
    <t xml:space="preserve">Manufacturer’s Part Number                               </t>
  </si>
  <si>
    <t>L1</t>
  </si>
  <si>
    <t>muRata</t>
  </si>
  <si>
    <t>BLM15EG121SH1D</t>
  </si>
  <si>
    <t>LED1, LED2, LED3, LED4, LED5, LED6</t>
  </si>
  <si>
    <t>Lite-On</t>
  </si>
  <si>
    <t>LTST-C190TBKT</t>
  </si>
  <si>
    <t>LED7</t>
  </si>
  <si>
    <t>LTST-C190KGKT</t>
  </si>
  <si>
    <t>R8, R9, R10, R11, R12, R18, R23, R24</t>
  </si>
  <si>
    <t>0R</t>
  </si>
  <si>
    <t/>
  </si>
  <si>
    <t>VISHAY</t>
  </si>
  <si>
    <t>CRCW04020000ZSTD</t>
  </si>
  <si>
    <t>R14, R15</t>
  </si>
  <si>
    <t>NC</t>
  </si>
  <si>
    <t>Panasonic</t>
  </si>
  <si>
    <t>ERJ2GEJ102X</t>
  </si>
  <si>
    <t>C3, C15</t>
  </si>
  <si>
    <t>MURATA</t>
  </si>
  <si>
    <t>GRM155R61C105KA12D</t>
  </si>
  <si>
    <t>R19, R20</t>
  </si>
  <si>
    <t>2R2</t>
  </si>
  <si>
    <t>Vishay Dale</t>
  </si>
  <si>
    <t>CRCW06032R20FKEA</t>
  </si>
  <si>
    <t>C1, C5, C9, C11, C13</t>
  </si>
  <si>
    <t>GRM155R60J225ME01D</t>
  </si>
  <si>
    <t>C29, C32</t>
  </si>
  <si>
    <t>KEMET</t>
  </si>
  <si>
    <t>C0603C689J5GACTU</t>
  </si>
  <si>
    <t>C4, C10, C12, C14, C16</t>
  </si>
  <si>
    <t>10n</t>
  </si>
  <si>
    <t>AVX</t>
  </si>
  <si>
    <t>04023C103KAT2A</t>
  </si>
  <si>
    <t>C24, C36</t>
  </si>
  <si>
    <t>10p</t>
  </si>
  <si>
    <t>Murata</t>
  </si>
  <si>
    <t>GCM1555C1H100FA16D</t>
  </si>
  <si>
    <t>C6, C7</t>
  </si>
  <si>
    <t>12p</t>
  </si>
  <si>
    <t>Murta</t>
  </si>
  <si>
    <t>GCM1555C1H120FA16D</t>
  </si>
  <si>
    <t>MULTICOMP</t>
  </si>
  <si>
    <t>C17</t>
  </si>
  <si>
    <t>47n</t>
  </si>
  <si>
    <t>GCM155R71E473KA55D</t>
  </si>
  <si>
    <t>C26, C33</t>
  </si>
  <si>
    <t>68p</t>
  </si>
  <si>
    <t>C0603C680F1GACTU</t>
  </si>
  <si>
    <t>C2, C8</t>
  </si>
  <si>
    <t>GCM155R71H104KE02J</t>
  </si>
  <si>
    <t>C23, C35</t>
  </si>
  <si>
    <t>100p</t>
  </si>
  <si>
    <t>GCM1885C2A101FA16D</t>
  </si>
  <si>
    <t>C28, C31</t>
  </si>
  <si>
    <t>130p</t>
  </si>
  <si>
    <t>C0603C131F5GACTU</t>
  </si>
  <si>
    <t>C22, C37</t>
  </si>
  <si>
    <t>150p</t>
  </si>
  <si>
    <t>GCM1555C1H151FA16D</t>
  </si>
  <si>
    <t>C25, C34</t>
  </si>
  <si>
    <t>C0603C151F5GACTU</t>
  </si>
  <si>
    <t>R17</t>
  </si>
  <si>
    <t>330k</t>
  </si>
  <si>
    <t>CRCW0402330KFKED</t>
  </si>
  <si>
    <t>C27, C30</t>
  </si>
  <si>
    <t>330p</t>
  </si>
  <si>
    <t>YAGEO</t>
  </si>
  <si>
    <t>CC0603FRNPO9BN331</t>
  </si>
  <si>
    <t>R7</t>
  </si>
  <si>
    <t>680R</t>
  </si>
  <si>
    <t>Yageo</t>
  </si>
  <si>
    <t>RC0402JR-07680RL</t>
  </si>
  <si>
    <t>ST1, ST2, ST3, ST4, ST5, ST6, ST8, ST9, ST10, ST11, ST12, ST13, ST14, ST16</t>
  </si>
  <si>
    <t>ST7, ST15, ST18, ST20</t>
  </si>
  <si>
    <t>Y1</t>
  </si>
  <si>
    <t>ECS</t>
  </si>
  <si>
    <t>ECS-271.2-10-37-CKM-TR</t>
  </si>
  <si>
    <t>CN8</t>
  </si>
  <si>
    <t>Samtec</t>
  </si>
  <si>
    <t>SSQ-106-03-L-S</t>
  </si>
  <si>
    <t>CN6, CN9</t>
  </si>
  <si>
    <t>SSQ-108-03-L-S</t>
  </si>
  <si>
    <t>CN5</t>
  </si>
  <si>
    <t>SSQ-110-03-L-S</t>
  </si>
  <si>
    <t>U200</t>
  </si>
  <si>
    <t>STMicroelectronics</t>
  </si>
  <si>
    <t>L2, L3</t>
  </si>
  <si>
    <t>120nH</t>
  </si>
  <si>
    <t>LQW18CNR12J0ZD</t>
  </si>
  <si>
    <t>X1</t>
  </si>
  <si>
    <t>Wurth Elektronik</t>
  </si>
  <si>
    <t>435151014845</t>
  </si>
  <si>
    <t>P1, P2</t>
  </si>
  <si>
    <t>HIROSE(HRS)</t>
  </si>
  <si>
    <t>U.FL-R-SMT-1(10)</t>
  </si>
  <si>
    <t>A</t>
  </si>
  <si>
    <t xml:space="preserve">Reference: </t>
  </si>
  <si>
    <t>XN$NFC13A1A</t>
  </si>
  <si>
    <t>C0402</t>
  </si>
  <si>
    <t>47n_X7s</t>
  </si>
  <si>
    <t>Header 10X1_Female</t>
  </si>
  <si>
    <t>SAMTEC-SSQ-1x10-DROIT-STYLE-03</t>
  </si>
  <si>
    <t>Header, 10-Pin, Single row,female</t>
  </si>
  <si>
    <t>Header 6X1_Female</t>
  </si>
  <si>
    <t>SAMTEC-SSQ-1x6-DROIT-STYLE-03</t>
  </si>
  <si>
    <t>Header, 6-Pin, Single row,female</t>
  </si>
  <si>
    <t>L0402</t>
  </si>
  <si>
    <t>D0603</t>
  </si>
  <si>
    <t>R0402</t>
  </si>
  <si>
    <t>680R, 0402</t>
  </si>
  <si>
    <t>330k, 0402</t>
  </si>
  <si>
    <t>ST25R210</t>
  </si>
  <si>
    <t>ST25R210_QFN_28</t>
  </si>
  <si>
    <t>HF Reader IC QFN28</t>
  </si>
  <si>
    <t>Tactile Switches WS-TASV Tact Switch</t>
  </si>
  <si>
    <t>ECS 27,12MHz Crystal</t>
  </si>
  <si>
    <t>XRCGB_F_MN</t>
  </si>
  <si>
    <t>CRYSTAL 27.1200MHZ 10PF SMD</t>
  </si>
  <si>
    <t>100nF</t>
  </si>
  <si>
    <t>100n_X7s</t>
  </si>
  <si>
    <t>1µ</t>
  </si>
  <si>
    <t>1u_X5R</t>
  </si>
  <si>
    <t>150p_COG</t>
  </si>
  <si>
    <t>10p_COG</t>
  </si>
  <si>
    <t>C0603</t>
  </si>
  <si>
    <t>68p_COG</t>
  </si>
  <si>
    <t>330p_COG</t>
  </si>
  <si>
    <t>Header 8X1_Female_samtec</t>
  </si>
  <si>
    <t>SAMTEC-SSQ-1x8-DROIT-STYLE-03</t>
  </si>
  <si>
    <t>Header, 8-Pin, Single row,female</t>
  </si>
  <si>
    <t>L0603</t>
  </si>
  <si>
    <t>LQW18CNR27J0ZD</t>
  </si>
  <si>
    <t>U FL Socket - HRS - Surface Mount</t>
  </si>
  <si>
    <t>U.FL-R-SMT-1</t>
  </si>
  <si>
    <t>R0603</t>
  </si>
  <si>
    <t>2R2, 0603</t>
  </si>
  <si>
    <t>2µ2</t>
  </si>
  <si>
    <t>2u2_X5R</t>
  </si>
  <si>
    <t>10n_x7R</t>
  </si>
  <si>
    <t>1K</t>
  </si>
  <si>
    <t>1k, 0402</t>
  </si>
  <si>
    <t>12p_COG</t>
  </si>
  <si>
    <t>130p_COG</t>
  </si>
  <si>
    <t>0R, 0402</t>
  </si>
  <si>
    <t>100p_COG</t>
  </si>
  <si>
    <t>6p8</t>
  </si>
  <si>
    <t>6.8p_COG</t>
  </si>
  <si>
    <t>HE14-1x2-DROIT</t>
  </si>
  <si>
    <t>CONN HE14 2PTS MALE VERTICAL NOT FITTED</t>
  </si>
  <si>
    <t>HE14 2PTS</t>
  </si>
  <si>
    <t>HE14-1x2-DROIT-AVEC-STRAP-CUIVRE-BOTTOM</t>
  </si>
  <si>
    <t>R16</t>
  </si>
  <si>
    <t>10k</t>
  </si>
  <si>
    <t>10k, 0402</t>
  </si>
  <si>
    <t>MC00625W0402110K</t>
  </si>
  <si>
    <t>R1, R2, R3, R4, R5, R6, R13</t>
  </si>
  <si>
    <t>ST25R210-ANET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</si>
</sst>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0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name val="Helvetica"/>
    </font>
    <font>
      <b/>
      <sz val="14"/>
      <name val="Helvetica"/>
      <family val="2"/>
    </font>
    <font>
      <sz val="11"/>
      <name val="Aptos Narrow"/>
      <family val="2"/>
      <scheme val="minor"/>
    </font>
    <font>
      <b/>
      <sz val="12"/>
      <name val="Helvetica"/>
      <family val="2"/>
    </font>
    <font>
      <b/>
      <sz val="14"/>
      <name val="Aptos Narrow"/>
      <family val="2"/>
      <scheme val="minor"/>
    </font>
    <font>
      <b/>
      <sz val="26"/>
      <name val="Helvetica"/>
    </font>
    <font>
      <b/>
      <sz val="16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2" borderId="11" xfId="0" applyFont="1" applyFill="1" applyBorder="1"/>
    <xf numFmtId="0" fontId="5" fillId="2" borderId="7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left" vertical="center"/>
    </xf>
    <xf numFmtId="1" fontId="7" fillId="2" borderId="16" xfId="0" applyNumberFormat="1" applyFont="1" applyFill="1" applyBorder="1" applyAlignment="1">
      <alignment horizontal="center" vertical="center"/>
    </xf>
    <xf numFmtId="1" fontId="7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0" fillId="0" borderId="19" xfId="0" applyBorder="1"/>
    <xf numFmtId="0" fontId="0" fillId="0" borderId="19" xfId="0" quotePrefix="1" applyBorder="1"/>
    <xf numFmtId="0" fontId="4" fillId="2" borderId="17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 wrapText="1"/>
    </xf>
    <xf numFmtId="0" fontId="0" fillId="0" borderId="19" xfId="0" quotePrefix="1" applyBorder="1" applyAlignment="1">
      <alignment wrapText="1"/>
    </xf>
    <xf numFmtId="0" fontId="0" fillId="0" borderId="19" xfId="0" quotePrefix="1" applyBorder="1" applyAlignment="1">
      <alignment horizontal="center"/>
    </xf>
    <xf numFmtId="0" fontId="0" fillId="0" borderId="20" xfId="0" applyBorder="1"/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0" fillId="0" borderId="19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217714</xdr:colOff>
      <xdr:row>0</xdr:row>
      <xdr:rowOff>21131</xdr:rowOff>
    </xdr:from>
    <xdr:to>
      <xdr:col>1</xdr:col>
      <xdr:colOff>674914</xdr:colOff>
      <xdr:row>5</xdr:row>
      <xdr:rowOff>21232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3765990E-C74D-4655-B74B-6824D4948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21131"/>
          <a:ext cx="2752725" cy="1171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016BE-4441-4898-BA5E-06745F2DC024}">
  <dimension ref="A1:I41"/>
  <sheetViews>
    <sheetView tabSelected="1" topLeftCell="A25" zoomScale="70" zoomScaleNormal="70" workbookViewId="0">
      <selection activeCell="F21" sqref="F21"/>
    </sheetView>
  </sheetViews>
  <sheetFormatPr defaultRowHeight="15" x14ac:dyDescent="0.25"/>
  <cols>
    <col min="1" max="1" width="6.42578125" bestFit="1" customWidth="1"/>
    <col min="2" max="2" width="10.85546875" bestFit="1" customWidth="1"/>
    <col min="3" max="3" width="63.85546875" bestFit="1" customWidth="1"/>
    <col min="4" max="4" width="26" customWidth="1"/>
    <col min="5" max="5" width="42.7109375" customWidth="1"/>
    <col min="6" max="6" width="40.7109375" customWidth="1"/>
    <col min="7" max="7" width="34.42578125" bestFit="1" customWidth="1"/>
    <col min="8" max="8" width="28.5703125" bestFit="1" customWidth="1"/>
    <col min="9" max="9" width="71" bestFit="1" customWidth="1"/>
  </cols>
  <sheetData>
    <row r="1" spans="1:9" ht="19.5" thickBot="1" x14ac:dyDescent="0.3">
      <c r="A1" s="1"/>
      <c r="B1" s="2"/>
      <c r="C1" s="3" t="s">
        <v>0</v>
      </c>
      <c r="D1" s="31" t="s">
        <v>1</v>
      </c>
      <c r="E1" s="32"/>
      <c r="F1" s="3" t="s">
        <v>111</v>
      </c>
      <c r="G1" s="25" t="s">
        <v>112</v>
      </c>
      <c r="H1" s="24" t="s">
        <v>2</v>
      </c>
      <c r="I1" s="4">
        <v>46063</v>
      </c>
    </row>
    <row r="2" spans="1:9" ht="19.5" thickBot="1" x14ac:dyDescent="0.35">
      <c r="A2" s="5"/>
      <c r="B2" s="6"/>
      <c r="C2" s="7" t="s">
        <v>3</v>
      </c>
      <c r="D2" s="8" t="s">
        <v>110</v>
      </c>
      <c r="E2" s="9"/>
      <c r="F2" s="10"/>
      <c r="G2" s="10"/>
      <c r="H2" s="10"/>
      <c r="I2" s="11"/>
    </row>
    <row r="3" spans="1:9" ht="18.75" thickBot="1" x14ac:dyDescent="0.3">
      <c r="A3" s="12"/>
      <c r="B3" s="13"/>
      <c r="C3" s="33" t="s">
        <v>4</v>
      </c>
      <c r="D3" s="34"/>
      <c r="E3" s="34"/>
      <c r="F3" s="34"/>
      <c r="G3" s="34"/>
      <c r="H3" s="34"/>
      <c r="I3" s="35"/>
    </row>
    <row r="4" spans="1:9" x14ac:dyDescent="0.25">
      <c r="A4" s="12"/>
      <c r="B4" s="14"/>
      <c r="C4" s="36"/>
      <c r="D4" s="37"/>
      <c r="E4" s="37"/>
      <c r="F4" s="37"/>
      <c r="G4" s="37"/>
      <c r="H4" s="37"/>
      <c r="I4" s="38"/>
    </row>
    <row r="5" spans="1:9" x14ac:dyDescent="0.25">
      <c r="A5" s="15" t="s">
        <v>5</v>
      </c>
      <c r="B5" s="14"/>
      <c r="C5" s="39"/>
      <c r="D5" s="40"/>
      <c r="E5" s="40"/>
      <c r="F5" s="40"/>
      <c r="G5" s="40"/>
      <c r="H5" s="40"/>
      <c r="I5" s="41"/>
    </row>
    <row r="6" spans="1:9" ht="19.5" thickBot="1" x14ac:dyDescent="0.3">
      <c r="A6" s="5"/>
      <c r="B6" s="6"/>
      <c r="C6" s="42"/>
      <c r="D6" s="43"/>
      <c r="E6" s="43"/>
      <c r="F6" s="43"/>
      <c r="G6" s="43"/>
      <c r="H6" s="43"/>
      <c r="I6" s="44"/>
    </row>
    <row r="7" spans="1:9" ht="34.5" thickBot="1" x14ac:dyDescent="0.3">
      <c r="A7" s="16" t="s">
        <v>6</v>
      </c>
      <c r="B7" s="17" t="s">
        <v>7</v>
      </c>
      <c r="C7" s="21" t="s">
        <v>8</v>
      </c>
      <c r="D7" s="22" t="s">
        <v>9</v>
      </c>
      <c r="E7" s="22" t="s">
        <v>10</v>
      </c>
      <c r="F7" s="22" t="s">
        <v>11</v>
      </c>
      <c r="G7" s="23" t="s">
        <v>12</v>
      </c>
      <c r="H7" s="18" t="s">
        <v>13</v>
      </c>
      <c r="I7" s="18" t="s">
        <v>14</v>
      </c>
    </row>
    <row r="8" spans="1:9" x14ac:dyDescent="0.25">
      <c r="A8" s="26">
        <v>1</v>
      </c>
      <c r="B8" s="30">
        <v>1</v>
      </c>
      <c r="C8" s="45" t="s">
        <v>57</v>
      </c>
      <c r="D8" s="20" t="s">
        <v>58</v>
      </c>
      <c r="E8" s="20" t="s">
        <v>113</v>
      </c>
      <c r="F8" s="20" t="s">
        <v>114</v>
      </c>
      <c r="G8" s="19"/>
      <c r="H8" s="20" t="s">
        <v>50</v>
      </c>
      <c r="I8" s="20" t="s">
        <v>59</v>
      </c>
    </row>
    <row r="9" spans="1:9" x14ac:dyDescent="0.25">
      <c r="A9" s="26">
        <f>A8+1</f>
        <v>2</v>
      </c>
      <c r="B9" s="30">
        <v>1</v>
      </c>
      <c r="C9" s="45" t="s">
        <v>97</v>
      </c>
      <c r="D9" s="20" t="s">
        <v>115</v>
      </c>
      <c r="E9" s="20" t="s">
        <v>116</v>
      </c>
      <c r="F9" s="20" t="s">
        <v>117</v>
      </c>
      <c r="G9" s="19"/>
      <c r="H9" s="20" t="s">
        <v>93</v>
      </c>
      <c r="I9" s="20" t="s">
        <v>98</v>
      </c>
    </row>
    <row r="10" spans="1:9" x14ac:dyDescent="0.25">
      <c r="A10" s="26">
        <f t="shared" ref="A10:A36" si="0">A9+1</f>
        <v>3</v>
      </c>
      <c r="B10" s="30">
        <v>1</v>
      </c>
      <c r="C10" s="45" t="s">
        <v>92</v>
      </c>
      <c r="D10" s="20" t="s">
        <v>118</v>
      </c>
      <c r="E10" s="20" t="s">
        <v>119</v>
      </c>
      <c r="F10" s="20" t="s">
        <v>120</v>
      </c>
      <c r="G10" s="19"/>
      <c r="H10" s="20" t="s">
        <v>93</v>
      </c>
      <c r="I10" s="20" t="s">
        <v>94</v>
      </c>
    </row>
    <row r="11" spans="1:9" x14ac:dyDescent="0.25">
      <c r="A11" s="26">
        <f t="shared" si="0"/>
        <v>4</v>
      </c>
      <c r="B11" s="30">
        <v>1</v>
      </c>
      <c r="C11" s="45" t="s">
        <v>15</v>
      </c>
      <c r="D11" s="20" t="s">
        <v>25</v>
      </c>
      <c r="E11" s="20" t="s">
        <v>121</v>
      </c>
      <c r="F11" s="20" t="s">
        <v>25</v>
      </c>
      <c r="G11" s="19"/>
      <c r="H11" s="20" t="s">
        <v>16</v>
      </c>
      <c r="I11" s="20" t="s">
        <v>17</v>
      </c>
    </row>
    <row r="12" spans="1:9" x14ac:dyDescent="0.25">
      <c r="A12" s="26">
        <f t="shared" si="0"/>
        <v>5</v>
      </c>
      <c r="B12" s="30">
        <v>1</v>
      </c>
      <c r="C12" s="45" t="s">
        <v>21</v>
      </c>
      <c r="D12" s="20" t="s">
        <v>25</v>
      </c>
      <c r="E12" s="20" t="s">
        <v>122</v>
      </c>
      <c r="F12" s="20" t="s">
        <v>25</v>
      </c>
      <c r="G12" s="19"/>
      <c r="H12" s="20" t="s">
        <v>19</v>
      </c>
      <c r="I12" s="20" t="s">
        <v>22</v>
      </c>
    </row>
    <row r="13" spans="1:9" x14ac:dyDescent="0.25">
      <c r="A13" s="26">
        <f t="shared" si="0"/>
        <v>6</v>
      </c>
      <c r="B13" s="30">
        <v>1</v>
      </c>
      <c r="C13" s="45" t="s">
        <v>83</v>
      </c>
      <c r="D13" s="20" t="s">
        <v>84</v>
      </c>
      <c r="E13" s="20" t="s">
        <v>123</v>
      </c>
      <c r="F13" s="20" t="s">
        <v>124</v>
      </c>
      <c r="G13" s="19"/>
      <c r="H13" s="20" t="s">
        <v>85</v>
      </c>
      <c r="I13" s="20" t="s">
        <v>86</v>
      </c>
    </row>
    <row r="14" spans="1:9" x14ac:dyDescent="0.25">
      <c r="A14" s="26">
        <f t="shared" si="0"/>
        <v>7</v>
      </c>
      <c r="B14" s="30">
        <v>1</v>
      </c>
      <c r="C14" s="45" t="s">
        <v>166</v>
      </c>
      <c r="D14" s="20" t="s">
        <v>167</v>
      </c>
      <c r="E14" s="20" t="s">
        <v>123</v>
      </c>
      <c r="F14" s="20" t="s">
        <v>168</v>
      </c>
      <c r="G14" s="19"/>
      <c r="H14" s="20" t="s">
        <v>56</v>
      </c>
      <c r="I14" s="20" t="s">
        <v>169</v>
      </c>
    </row>
    <row r="15" spans="1:9" x14ac:dyDescent="0.25">
      <c r="A15" s="26">
        <f t="shared" si="0"/>
        <v>8</v>
      </c>
      <c r="B15" s="30">
        <v>1</v>
      </c>
      <c r="C15" s="45" t="s">
        <v>76</v>
      </c>
      <c r="D15" s="20" t="s">
        <v>77</v>
      </c>
      <c r="E15" s="20" t="s">
        <v>123</v>
      </c>
      <c r="F15" s="20" t="s">
        <v>125</v>
      </c>
      <c r="G15" s="19"/>
      <c r="H15" s="20" t="s">
        <v>26</v>
      </c>
      <c r="I15" s="20" t="s">
        <v>78</v>
      </c>
    </row>
    <row r="16" spans="1:9" x14ac:dyDescent="0.25">
      <c r="A16" s="26">
        <f t="shared" si="0"/>
        <v>9</v>
      </c>
      <c r="B16" s="30">
        <v>1</v>
      </c>
      <c r="C16" s="45" t="s">
        <v>99</v>
      </c>
      <c r="D16" s="20" t="s">
        <v>126</v>
      </c>
      <c r="E16" s="20" t="s">
        <v>127</v>
      </c>
      <c r="F16" s="20" t="s">
        <v>128</v>
      </c>
      <c r="G16" s="19"/>
      <c r="H16" s="20" t="s">
        <v>100</v>
      </c>
      <c r="I16" s="28" t="s">
        <v>171</v>
      </c>
    </row>
    <row r="17" spans="1:9" x14ac:dyDescent="0.25">
      <c r="A17" s="26">
        <f t="shared" si="0"/>
        <v>10</v>
      </c>
      <c r="B17" s="30">
        <v>1</v>
      </c>
      <c r="C17" s="45" t="s">
        <v>89</v>
      </c>
      <c r="D17" s="20" t="s">
        <v>130</v>
      </c>
      <c r="E17" s="20" t="s">
        <v>131</v>
      </c>
      <c r="F17" s="20" t="s">
        <v>132</v>
      </c>
      <c r="G17" s="19"/>
      <c r="H17" s="20" t="s">
        <v>90</v>
      </c>
      <c r="I17" s="20" t="s">
        <v>91</v>
      </c>
    </row>
    <row r="18" spans="1:9" x14ac:dyDescent="0.25">
      <c r="A18" s="26">
        <f t="shared" si="0"/>
        <v>11</v>
      </c>
      <c r="B18" s="30">
        <v>2</v>
      </c>
      <c r="C18" s="45" t="s">
        <v>63</v>
      </c>
      <c r="D18" s="20" t="s">
        <v>133</v>
      </c>
      <c r="E18" s="20" t="s">
        <v>113</v>
      </c>
      <c r="F18" s="20" t="s">
        <v>134</v>
      </c>
      <c r="G18" s="19"/>
      <c r="H18" s="20" t="s">
        <v>50</v>
      </c>
      <c r="I18" s="20" t="s">
        <v>64</v>
      </c>
    </row>
    <row r="19" spans="1:9" x14ac:dyDescent="0.25">
      <c r="A19" s="26">
        <f t="shared" si="0"/>
        <v>12</v>
      </c>
      <c r="B19" s="30">
        <v>2</v>
      </c>
      <c r="C19" s="45" t="s">
        <v>32</v>
      </c>
      <c r="D19" s="20" t="s">
        <v>135</v>
      </c>
      <c r="E19" s="20" t="s">
        <v>113</v>
      </c>
      <c r="F19" s="20" t="s">
        <v>136</v>
      </c>
      <c r="G19" s="19"/>
      <c r="H19" s="20" t="s">
        <v>33</v>
      </c>
      <c r="I19" s="20" t="s">
        <v>34</v>
      </c>
    </row>
    <row r="20" spans="1:9" x14ac:dyDescent="0.25">
      <c r="A20" s="26">
        <f t="shared" si="0"/>
        <v>13</v>
      </c>
      <c r="B20" s="30">
        <v>2</v>
      </c>
      <c r="C20" s="45" t="s">
        <v>71</v>
      </c>
      <c r="D20" s="20" t="s">
        <v>72</v>
      </c>
      <c r="E20" s="20" t="s">
        <v>113</v>
      </c>
      <c r="F20" s="20" t="s">
        <v>137</v>
      </c>
      <c r="G20" s="19"/>
      <c r="H20" s="20" t="s">
        <v>50</v>
      </c>
      <c r="I20" s="20" t="s">
        <v>73</v>
      </c>
    </row>
    <row r="21" spans="1:9" x14ac:dyDescent="0.25">
      <c r="A21" s="26">
        <f t="shared" si="0"/>
        <v>14</v>
      </c>
      <c r="B21" s="30">
        <v>2</v>
      </c>
      <c r="C21" s="45" t="s">
        <v>48</v>
      </c>
      <c r="D21" s="20" t="s">
        <v>49</v>
      </c>
      <c r="E21" s="20" t="s">
        <v>113</v>
      </c>
      <c r="F21" s="20" t="s">
        <v>138</v>
      </c>
      <c r="G21" s="19"/>
      <c r="H21" s="20" t="s">
        <v>50</v>
      </c>
      <c r="I21" s="20" t="s">
        <v>51</v>
      </c>
    </row>
    <row r="22" spans="1:9" x14ac:dyDescent="0.25">
      <c r="A22" s="26">
        <f t="shared" si="0"/>
        <v>15</v>
      </c>
      <c r="B22" s="30">
        <v>2</v>
      </c>
      <c r="C22" s="45" t="s">
        <v>74</v>
      </c>
      <c r="D22" s="20" t="s">
        <v>72</v>
      </c>
      <c r="E22" s="20" t="s">
        <v>139</v>
      </c>
      <c r="F22" s="20" t="s">
        <v>137</v>
      </c>
      <c r="G22" s="19"/>
      <c r="H22" s="20" t="s">
        <v>42</v>
      </c>
      <c r="I22" s="20" t="s">
        <v>75</v>
      </c>
    </row>
    <row r="23" spans="1:9" x14ac:dyDescent="0.25">
      <c r="A23" s="26">
        <f t="shared" si="0"/>
        <v>16</v>
      </c>
      <c r="B23" s="30">
        <v>2</v>
      </c>
      <c r="C23" s="45" t="s">
        <v>60</v>
      </c>
      <c r="D23" s="20" t="s">
        <v>61</v>
      </c>
      <c r="E23" s="20" t="s">
        <v>139</v>
      </c>
      <c r="F23" s="20" t="s">
        <v>140</v>
      </c>
      <c r="G23" s="19"/>
      <c r="H23" s="20" t="s">
        <v>42</v>
      </c>
      <c r="I23" s="20" t="s">
        <v>62</v>
      </c>
    </row>
    <row r="24" spans="1:9" x14ac:dyDescent="0.25">
      <c r="A24" s="26">
        <f t="shared" si="0"/>
        <v>17</v>
      </c>
      <c r="B24" s="30">
        <v>2</v>
      </c>
      <c r="C24" s="45" t="s">
        <v>79</v>
      </c>
      <c r="D24" s="20" t="s">
        <v>80</v>
      </c>
      <c r="E24" s="20" t="s">
        <v>139</v>
      </c>
      <c r="F24" s="20" t="s">
        <v>141</v>
      </c>
      <c r="G24" s="19"/>
      <c r="H24" s="20" t="s">
        <v>81</v>
      </c>
      <c r="I24" s="20" t="s">
        <v>82</v>
      </c>
    </row>
    <row r="25" spans="1:9" x14ac:dyDescent="0.25">
      <c r="A25" s="26">
        <f t="shared" si="0"/>
        <v>18</v>
      </c>
      <c r="B25" s="30">
        <v>2</v>
      </c>
      <c r="C25" s="45" t="s">
        <v>95</v>
      </c>
      <c r="D25" s="20" t="s">
        <v>142</v>
      </c>
      <c r="E25" s="20" t="s">
        <v>143</v>
      </c>
      <c r="F25" s="20" t="s">
        <v>144</v>
      </c>
      <c r="G25" s="19"/>
      <c r="H25" s="20" t="s">
        <v>93</v>
      </c>
      <c r="I25" s="20" t="s">
        <v>96</v>
      </c>
    </row>
    <row r="26" spans="1:9" x14ac:dyDescent="0.25">
      <c r="A26" s="27">
        <f t="shared" si="0"/>
        <v>19</v>
      </c>
      <c r="B26" s="30">
        <v>2</v>
      </c>
      <c r="C26" s="45" t="s">
        <v>101</v>
      </c>
      <c r="D26" s="20" t="s">
        <v>102</v>
      </c>
      <c r="E26" s="20" t="s">
        <v>145</v>
      </c>
      <c r="F26" s="20" t="s">
        <v>146</v>
      </c>
      <c r="G26" s="19"/>
      <c r="H26" s="20" t="s">
        <v>50</v>
      </c>
      <c r="I26" s="20" t="s">
        <v>103</v>
      </c>
    </row>
    <row r="27" spans="1:9" x14ac:dyDescent="0.25">
      <c r="A27" s="27">
        <f t="shared" si="0"/>
        <v>20</v>
      </c>
      <c r="B27" s="30">
        <v>2</v>
      </c>
      <c r="C27" s="45" t="s">
        <v>107</v>
      </c>
      <c r="D27" s="20" t="s">
        <v>25</v>
      </c>
      <c r="E27" s="20" t="s">
        <v>147</v>
      </c>
      <c r="F27" s="20" t="s">
        <v>148</v>
      </c>
      <c r="G27" s="19"/>
      <c r="H27" s="20" t="s">
        <v>108</v>
      </c>
      <c r="I27" s="20" t="s">
        <v>109</v>
      </c>
    </row>
    <row r="28" spans="1:9" x14ac:dyDescent="0.25">
      <c r="A28" s="27">
        <f t="shared" si="0"/>
        <v>21</v>
      </c>
      <c r="B28" s="30">
        <v>2</v>
      </c>
      <c r="C28" s="45" t="s">
        <v>35</v>
      </c>
      <c r="D28" s="20" t="s">
        <v>36</v>
      </c>
      <c r="E28" s="20" t="s">
        <v>149</v>
      </c>
      <c r="F28" s="20" t="s">
        <v>150</v>
      </c>
      <c r="G28" s="19"/>
      <c r="H28" s="20" t="s">
        <v>37</v>
      </c>
      <c r="I28" s="20" t="s">
        <v>38</v>
      </c>
    </row>
    <row r="29" spans="1:9" x14ac:dyDescent="0.25">
      <c r="A29" s="27">
        <f t="shared" si="0"/>
        <v>22</v>
      </c>
      <c r="B29" s="30">
        <v>5</v>
      </c>
      <c r="C29" s="45" t="s">
        <v>39</v>
      </c>
      <c r="D29" s="20" t="s">
        <v>151</v>
      </c>
      <c r="E29" s="20" t="s">
        <v>113</v>
      </c>
      <c r="F29" s="20" t="s">
        <v>152</v>
      </c>
      <c r="G29" s="19"/>
      <c r="H29" s="20" t="s">
        <v>33</v>
      </c>
      <c r="I29" s="20" t="s">
        <v>40</v>
      </c>
    </row>
    <row r="30" spans="1:9" x14ac:dyDescent="0.25">
      <c r="A30" s="27">
        <f t="shared" si="0"/>
        <v>23</v>
      </c>
      <c r="B30" s="30">
        <v>5</v>
      </c>
      <c r="C30" s="45" t="s">
        <v>44</v>
      </c>
      <c r="D30" s="20" t="s">
        <v>45</v>
      </c>
      <c r="E30" s="20" t="s">
        <v>113</v>
      </c>
      <c r="F30" s="20" t="s">
        <v>153</v>
      </c>
      <c r="G30" s="19"/>
      <c r="H30" s="20" t="s">
        <v>46</v>
      </c>
      <c r="I30" s="20" t="s">
        <v>47</v>
      </c>
    </row>
    <row r="31" spans="1:9" x14ac:dyDescent="0.25">
      <c r="A31" s="27">
        <f t="shared" si="0"/>
        <v>24</v>
      </c>
      <c r="B31" s="30">
        <v>6</v>
      </c>
      <c r="C31" s="45" t="s">
        <v>18</v>
      </c>
      <c r="D31" s="20" t="s">
        <v>25</v>
      </c>
      <c r="E31" s="20" t="s">
        <v>122</v>
      </c>
      <c r="F31" s="20" t="s">
        <v>25</v>
      </c>
      <c r="G31" s="19"/>
      <c r="H31" s="20" t="s">
        <v>19</v>
      </c>
      <c r="I31" s="20" t="s">
        <v>20</v>
      </c>
    </row>
    <row r="32" spans="1:9" x14ac:dyDescent="0.25">
      <c r="A32" s="27">
        <f t="shared" si="0"/>
        <v>25</v>
      </c>
      <c r="B32" s="30">
        <v>7</v>
      </c>
      <c r="C32" s="45" t="s">
        <v>170</v>
      </c>
      <c r="D32" s="20" t="s">
        <v>154</v>
      </c>
      <c r="E32" s="20" t="s">
        <v>123</v>
      </c>
      <c r="F32" s="20" t="s">
        <v>155</v>
      </c>
      <c r="G32" s="19"/>
      <c r="H32" s="20" t="s">
        <v>30</v>
      </c>
      <c r="I32" s="20" t="s">
        <v>31</v>
      </c>
    </row>
    <row r="33" spans="1:9" x14ac:dyDescent="0.25">
      <c r="A33" s="27">
        <f t="shared" si="0"/>
        <v>26</v>
      </c>
      <c r="B33" s="30">
        <v>2</v>
      </c>
      <c r="C33" s="45" t="s">
        <v>52</v>
      </c>
      <c r="D33" s="20" t="s">
        <v>53</v>
      </c>
      <c r="E33" s="20" t="s">
        <v>113</v>
      </c>
      <c r="F33" s="20" t="s">
        <v>156</v>
      </c>
      <c r="G33" s="20" t="s">
        <v>25</v>
      </c>
      <c r="H33" s="20" t="s">
        <v>54</v>
      </c>
      <c r="I33" s="20" t="s">
        <v>55</v>
      </c>
    </row>
    <row r="34" spans="1:9" x14ac:dyDescent="0.25">
      <c r="A34" s="27">
        <f t="shared" si="0"/>
        <v>27</v>
      </c>
      <c r="B34" s="30">
        <v>2</v>
      </c>
      <c r="C34" s="45" t="s">
        <v>68</v>
      </c>
      <c r="D34" s="20" t="s">
        <v>69</v>
      </c>
      <c r="E34" s="20" t="s">
        <v>139</v>
      </c>
      <c r="F34" s="20" t="s">
        <v>157</v>
      </c>
      <c r="G34" s="20" t="s">
        <v>25</v>
      </c>
      <c r="H34" s="20" t="s">
        <v>42</v>
      </c>
      <c r="I34" s="20" t="s">
        <v>70</v>
      </c>
    </row>
    <row r="35" spans="1:9" x14ac:dyDescent="0.25">
      <c r="A35" s="27">
        <f t="shared" si="0"/>
        <v>28</v>
      </c>
      <c r="B35" s="30">
        <v>8</v>
      </c>
      <c r="C35" s="45" t="s">
        <v>23</v>
      </c>
      <c r="D35" s="20" t="s">
        <v>24</v>
      </c>
      <c r="E35" s="20" t="s">
        <v>123</v>
      </c>
      <c r="F35" s="20" t="s">
        <v>158</v>
      </c>
      <c r="G35" s="20" t="s">
        <v>25</v>
      </c>
      <c r="H35" s="20" t="s">
        <v>26</v>
      </c>
      <c r="I35" s="20" t="s">
        <v>27</v>
      </c>
    </row>
    <row r="36" spans="1:9" x14ac:dyDescent="0.25">
      <c r="A36" s="27">
        <f t="shared" si="0"/>
        <v>29</v>
      </c>
      <c r="B36" s="30">
        <v>1</v>
      </c>
      <c r="C36" s="45" t="s">
        <v>104</v>
      </c>
      <c r="D36" s="20" t="s">
        <v>106</v>
      </c>
      <c r="E36" s="20" t="s">
        <v>106</v>
      </c>
      <c r="F36" s="20" t="s">
        <v>129</v>
      </c>
      <c r="G36" s="29" t="s">
        <v>29</v>
      </c>
      <c r="H36" s="20" t="s">
        <v>105</v>
      </c>
      <c r="I36" s="20" t="s">
        <v>106</v>
      </c>
    </row>
    <row r="37" spans="1:9" x14ac:dyDescent="0.25">
      <c r="A37" s="27">
        <f>A36+1</f>
        <v>30</v>
      </c>
      <c r="B37" s="30">
        <v>2</v>
      </c>
      <c r="C37" s="45" t="s">
        <v>65</v>
      </c>
      <c r="D37" s="20" t="s">
        <v>66</v>
      </c>
      <c r="E37" s="20" t="s">
        <v>139</v>
      </c>
      <c r="F37" s="20" t="s">
        <v>159</v>
      </c>
      <c r="G37" s="29" t="s">
        <v>29</v>
      </c>
      <c r="H37" s="20" t="s">
        <v>54</v>
      </c>
      <c r="I37" s="20" t="s">
        <v>67</v>
      </c>
    </row>
    <row r="38" spans="1:9" x14ac:dyDescent="0.25">
      <c r="A38" s="27">
        <f t="shared" ref="A38:A41" si="1">A37+1</f>
        <v>31</v>
      </c>
      <c r="B38" s="30">
        <v>2</v>
      </c>
      <c r="C38" s="45" t="s">
        <v>41</v>
      </c>
      <c r="D38" s="20" t="s">
        <v>160</v>
      </c>
      <c r="E38" s="20" t="s">
        <v>139</v>
      </c>
      <c r="F38" s="20" t="s">
        <v>161</v>
      </c>
      <c r="G38" s="29" t="s">
        <v>29</v>
      </c>
      <c r="H38" s="20" t="s">
        <v>42</v>
      </c>
      <c r="I38" s="20" t="s">
        <v>43</v>
      </c>
    </row>
    <row r="39" spans="1:9" x14ac:dyDescent="0.25">
      <c r="A39" s="27">
        <f t="shared" si="1"/>
        <v>32</v>
      </c>
      <c r="B39" s="30">
        <v>2</v>
      </c>
      <c r="C39" s="45" t="s">
        <v>28</v>
      </c>
      <c r="D39" s="20" t="s">
        <v>24</v>
      </c>
      <c r="E39" s="20" t="s">
        <v>123</v>
      </c>
      <c r="F39" s="20" t="s">
        <v>158</v>
      </c>
      <c r="G39" s="29" t="s">
        <v>29</v>
      </c>
      <c r="H39" s="20" t="s">
        <v>26</v>
      </c>
      <c r="I39" s="20" t="s">
        <v>27</v>
      </c>
    </row>
    <row r="40" spans="1:9" x14ac:dyDescent="0.25">
      <c r="A40" s="27">
        <f t="shared" si="1"/>
        <v>33</v>
      </c>
      <c r="B40" s="30">
        <v>4</v>
      </c>
      <c r="C40" s="45" t="s">
        <v>88</v>
      </c>
      <c r="D40" s="20" t="s">
        <v>25</v>
      </c>
      <c r="E40" s="20" t="s">
        <v>162</v>
      </c>
      <c r="F40" s="20" t="s">
        <v>163</v>
      </c>
      <c r="G40" s="29" t="s">
        <v>29</v>
      </c>
      <c r="H40" s="20" t="s">
        <v>25</v>
      </c>
      <c r="I40" s="20" t="s">
        <v>25</v>
      </c>
    </row>
    <row r="41" spans="1:9" x14ac:dyDescent="0.25">
      <c r="A41" s="27">
        <f t="shared" si="1"/>
        <v>34</v>
      </c>
      <c r="B41" s="30">
        <v>14</v>
      </c>
      <c r="C41" s="20" t="s">
        <v>87</v>
      </c>
      <c r="D41" s="20" t="s">
        <v>164</v>
      </c>
      <c r="E41" s="20" t="s">
        <v>165</v>
      </c>
      <c r="F41" s="20" t="s">
        <v>163</v>
      </c>
      <c r="G41" s="29" t="s">
        <v>29</v>
      </c>
      <c r="H41" s="20" t="s">
        <v>25</v>
      </c>
      <c r="I41" s="20" t="s">
        <v>25</v>
      </c>
    </row>
  </sheetData>
  <mergeCells count="3">
    <mergeCell ref="D1:E1"/>
    <mergeCell ref="C3:I3"/>
    <mergeCell ref="C4:I6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MAURAN</dc:creator>
  <cp:lastModifiedBy>Julien MAURAN</cp:lastModifiedBy>
  <dcterms:created xsi:type="dcterms:W3CDTF">2026-01-16T10:46:08Z</dcterms:created>
  <dcterms:modified xsi:type="dcterms:W3CDTF">2026-04-08T08:26:47Z</dcterms:modified>
</cp:coreProperties>
</file>